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1996\Desktop\"/>
    </mc:Choice>
  </mc:AlternateContent>
  <xr:revisionPtr revIDLastSave="0" documentId="13_ncr:1_{8ECD1C76-D77F-4B08-A794-44C83C8AC1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9" i="1" l="1"/>
  <c r="G140" i="1" s="1"/>
  <c r="G137" i="1" s="1"/>
  <c r="G143" i="1"/>
  <c r="G128" i="1"/>
  <c r="G125" i="1" s="1"/>
  <c r="G122" i="1" s="1"/>
  <c r="G116" i="1"/>
  <c r="G107" i="1" s="1"/>
  <c r="G104" i="1" s="1"/>
  <c r="G110" i="1"/>
  <c r="G80" i="1"/>
  <c r="G77" i="1" s="1"/>
  <c r="G71" i="1"/>
  <c r="G65" i="1"/>
  <c r="G59" i="1"/>
  <c r="G53" i="1"/>
  <c r="G47" i="1"/>
  <c r="G44" i="1"/>
  <c r="G41" i="1" s="1"/>
  <c r="G35" i="1"/>
  <c r="G32" i="1"/>
  <c r="G26" i="1"/>
  <c r="G23" i="1"/>
  <c r="G20" i="1"/>
  <c r="G155" i="1" l="1"/>
  <c r="G164" i="1" s="1"/>
  <c r="G167" i="1" s="1"/>
</calcChain>
</file>

<file path=xl/sharedStrings.xml><?xml version="1.0" encoding="utf-8"?>
<sst xmlns="http://schemas.openxmlformats.org/spreadsheetml/2006/main" count="291" uniqueCount="91">
  <si>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</si>
  <si>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</si>
  <si>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</si>
  <si>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</si>
  <si>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</si>
  <si>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</si>
  <si>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</si>
  <si>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</si>
  <si>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繰メンテ　第902-3号</t>
  </si>
  <si>
    <t>　業務名</t>
  </si>
  <si>
    <t>国道103号橋梁架替(宇樽部橋)設計業務委託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</si>
  <si>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</si>
  <si>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</si>
  <si>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</si>
  <si>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</si>
  <si>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</si>
  <si>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</si>
  <si>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</si>
  <si>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</si>
  <si>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</si>
  <si>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</si>
  <si>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</si>
  <si>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橋</t>
  </si>
  <si>
    <t>道路設計</t>
  </si>
  <si>
    <t/>
  </si>
  <si>
    <t>式</t>
  </si>
  <si>
    <t>道路詳細設計</t>
  </si>
  <si>
    <t>道路詳細設計(B)</t>
  </si>
  <si>
    <t>縮尺1/1,000</t>
  </si>
  <si>
    <t>(km)式</t>
  </si>
  <si>
    <t>(0.17)1</t>
  </si>
  <si>
    <t>道路設計関係その他設計</t>
  </si>
  <si>
    <t>取付道路</t>
  </si>
  <si>
    <t>(m)式</t>
  </si>
  <si>
    <t>(160)1</t>
  </si>
  <si>
    <t>橋梁設計</t>
  </si>
  <si>
    <t>橋梁詳細設計(共通)</t>
  </si>
  <si>
    <t>(橋)式</t>
  </si>
  <si>
    <t>(1)1</t>
  </si>
  <si>
    <t>橋梁詳細設計(ｺﾝｸﾘｰﾄ上部工)</t>
  </si>
  <si>
    <t>PC単純ﾎﾟｽﾄﾃﾝｼｮﾝT桁橋</t>
  </si>
  <si>
    <t>26.5m,基本構造物</t>
  </si>
  <si>
    <t>橋</t>
  </si>
  <si>
    <t>橋梁詳細設計(橋台工)</t>
  </si>
  <si>
    <t>逆T式橋台</t>
  </si>
  <si>
    <t>基本構造物</t>
  </si>
  <si>
    <t>基</t>
  </si>
  <si>
    <t>橋梁詳細設計(橋台基礎工)</t>
  </si>
  <si>
    <t>場所打杭</t>
  </si>
  <si>
    <t>橋梁詳細設計(架設計画)</t>
  </si>
  <si>
    <t>架設計画</t>
  </si>
  <si>
    <t>工法</t>
  </si>
  <si>
    <t>橋梁撤去設計</t>
  </si>
  <si>
    <t xml:space="preserve">現地踏査 </t>
  </si>
  <si>
    <t>上部工撤去設計</t>
  </si>
  <si>
    <t>下部工撤去設計</t>
  </si>
  <si>
    <t>橋台</t>
  </si>
  <si>
    <t>橋脚</t>
  </si>
  <si>
    <t>環境対策検討</t>
  </si>
  <si>
    <t>工程計画検討</t>
  </si>
  <si>
    <t>概算工事費算定</t>
  </si>
  <si>
    <t>仮設構造物設計</t>
  </si>
  <si>
    <t>仮設構造物詳細設計</t>
  </si>
  <si>
    <t>土留工詳細設計</t>
  </si>
  <si>
    <t>種別:切梁式</t>
  </si>
  <si>
    <t>仮橋･仮桟橋詳細設計</t>
  </si>
  <si>
    <t>種別:一般通行用仮橋</t>
  </si>
  <si>
    <t>共通</t>
  </si>
  <si>
    <t>共通(設計業務)</t>
  </si>
  <si>
    <t>打合せ等</t>
  </si>
  <si>
    <t>打合せ</t>
  </si>
  <si>
    <t>中間3回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</si>
  <si>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</si>
  <si>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</si>
  <si>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</si>
  <si>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</si>
  <si>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</si>
  <si>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</si>
  <si>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</si>
  <si>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</si>
  <si>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</si>
  <si>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</si>
  <si>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</si>
  <si>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</si>
  <si>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</si>
  <si>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</si>
  <si>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</si>
  <si>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</si>
  <si>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</si>
  <si>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</si>
  <si>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2">
      <t>デンシ</t>
    </rPh>
    <rPh sb="2" eb="5">
      <t>ケイサンキ</t>
    </rPh>
    <rPh sb="5" eb="7">
      <t>シヨウ</t>
    </rPh>
    <rPh sb="7" eb="8">
      <t>リョウ</t>
    </rPh>
    <rPh sb="8" eb="9">
      <t>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</si>
</sst>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2"/>
  <sheetViews>
    <sheetView tabSelected="1" view="pageBreakPreview" zoomScaleNormal="100" zoomScaleSheetLayoutView="100" workbookViewId="0">
      <selection activeCell="H153" sqref="H153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G23+G32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23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9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28</v>
      </c>
      <c r="E30" s="15" t="s">
        <v>24</v>
      </c>
      <c r="F30" s="19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20" t="s">
        <v>30</v>
      </c>
      <c r="G31" s="45"/>
      <c r="H31" s="21"/>
      <c r="J31" s="22"/>
      <c r="K31" s="22"/>
    </row>
    <row r="32" spans="1:11" ht="15" customHeight="1" x14ac:dyDescent="0.15">
      <c r="A32" s="9"/>
      <c r="B32" s="10" t="s">
        <v>31</v>
      </c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2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/>
      <c r="B35" s="10"/>
      <c r="C35" s="10" t="s">
        <v>31</v>
      </c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32</v>
      </c>
      <c r="E38" s="15"/>
      <c r="F38" s="17"/>
      <c r="G38" s="45"/>
      <c r="H38" s="8" t="s">
        <v>24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33</v>
      </c>
      <c r="F40" s="18" t="s">
        <v>34</v>
      </c>
      <c r="G40" s="45"/>
      <c r="H40" s="21"/>
      <c r="J40" s="22"/>
      <c r="K40" s="22"/>
    </row>
    <row r="41" spans="1:11" ht="15" customHeight="1" x14ac:dyDescent="0.15">
      <c r="A41" s="9" t="s">
        <v>35</v>
      </c>
      <c r="B41" s="10"/>
      <c r="C41" s="10"/>
      <c r="D41" s="11"/>
      <c r="E41" s="15"/>
      <c r="F41" s="17"/>
      <c r="G41" s="44">
        <f>G44+G77</f>
        <v>0</v>
      </c>
      <c r="H41" s="8" t="s">
        <v>24</v>
      </c>
      <c r="J41" s="22">
        <v>8</v>
      </c>
      <c r="K41" s="22">
        <v>1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 t="s">
        <v>35</v>
      </c>
      <c r="C44" s="10"/>
      <c r="D44" s="11"/>
      <c r="E44" s="15"/>
      <c r="F44" s="17"/>
      <c r="G44" s="44">
        <f>G47+G53+G59+G65+G71</f>
        <v>0</v>
      </c>
      <c r="H44" s="8" t="s">
        <v>24</v>
      </c>
      <c r="J44" s="22">
        <v>9</v>
      </c>
      <c r="K44" s="22">
        <v>2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 t="s">
        <v>36</v>
      </c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36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37</v>
      </c>
      <c r="F52" s="18" t="s">
        <v>38</v>
      </c>
      <c r="G52" s="45"/>
      <c r="H52" s="21"/>
      <c r="J52" s="22"/>
      <c r="K52" s="22"/>
    </row>
    <row r="53" spans="1:11" ht="15" customHeight="1" x14ac:dyDescent="0.15">
      <c r="A53" s="9"/>
      <c r="B53" s="10"/>
      <c r="C53" s="10" t="s">
        <v>39</v>
      </c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40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 t="s">
        <v>41</v>
      </c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42</v>
      </c>
      <c r="F58" s="18">
        <v>1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 t="s">
        <v>43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44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45</v>
      </c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46</v>
      </c>
      <c r="F64" s="18">
        <v>2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 t="s">
        <v>47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48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 t="s">
        <v>45</v>
      </c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46</v>
      </c>
      <c r="F70" s="18">
        <v>2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 t="s">
        <v>49</v>
      </c>
      <c r="D71" s="11"/>
      <c r="E71" s="15"/>
      <c r="F71" s="17"/>
      <c r="G71" s="44">
        <f>G74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50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51</v>
      </c>
      <c r="F76" s="18">
        <v>1</v>
      </c>
      <c r="G76" s="45"/>
      <c r="H76" s="21"/>
      <c r="J76" s="22"/>
      <c r="K76" s="22"/>
    </row>
    <row r="77" spans="1:11" ht="15" customHeight="1" x14ac:dyDescent="0.15">
      <c r="A77" s="9"/>
      <c r="B77" s="10" t="s">
        <v>52</v>
      </c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 t="s">
        <v>52</v>
      </c>
      <c r="D80" s="11"/>
      <c r="E80" s="15"/>
      <c r="F80" s="17"/>
      <c r="G80" s="44">
        <f>G83+G86+G89+G92+G95+G98+G101</f>
        <v>0</v>
      </c>
      <c r="H80" s="8" t="s">
        <v>24</v>
      </c>
      <c r="J80" s="22">
        <v>21</v>
      </c>
      <c r="K80" s="22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53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42</v>
      </c>
      <c r="F85" s="18">
        <v>1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54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42</v>
      </c>
      <c r="F88" s="18">
        <v>1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55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 t="s">
        <v>56</v>
      </c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42</v>
      </c>
      <c r="F91" s="18">
        <v>1</v>
      </c>
      <c r="G91" s="45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55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 t="s">
        <v>57</v>
      </c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42</v>
      </c>
      <c r="F94" s="18">
        <v>1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58</v>
      </c>
      <c r="E95" s="15"/>
      <c r="F95" s="17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42</v>
      </c>
      <c r="F97" s="18">
        <v>1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59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42</v>
      </c>
      <c r="F100" s="18">
        <v>1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/>
      <c r="D101" s="11" t="s">
        <v>60</v>
      </c>
      <c r="E101" s="15"/>
      <c r="F101" s="17"/>
      <c r="G101" s="45"/>
      <c r="H101" s="8" t="s">
        <v>24</v>
      </c>
      <c r="J101" s="22">
        <v>28</v>
      </c>
      <c r="K101" s="22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42</v>
      </c>
      <c r="F103" s="18">
        <v>1</v>
      </c>
      <c r="G103" s="45"/>
      <c r="H103" s="21"/>
      <c r="J103" s="22"/>
      <c r="K103" s="22"/>
    </row>
    <row r="104" spans="1:11" ht="15" customHeight="1" x14ac:dyDescent="0.15">
      <c r="A104" s="9" t="s">
        <v>61</v>
      </c>
      <c r="B104" s="10"/>
      <c r="C104" s="10"/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1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 t="s">
        <v>61</v>
      </c>
      <c r="C107" s="10"/>
      <c r="D107" s="11"/>
      <c r="E107" s="15"/>
      <c r="F107" s="17"/>
      <c r="G107" s="44">
        <f>G110+G116</f>
        <v>0</v>
      </c>
      <c r="H107" s="8" t="s">
        <v>24</v>
      </c>
      <c r="J107" s="22">
        <v>30</v>
      </c>
      <c r="K107" s="22">
        <v>2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 t="s">
        <v>62</v>
      </c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63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 t="s">
        <v>64</v>
      </c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46</v>
      </c>
      <c r="F115" s="18">
        <v>2</v>
      </c>
      <c r="G115" s="45"/>
      <c r="H115" s="21"/>
      <c r="J115" s="22"/>
      <c r="K115" s="22"/>
    </row>
    <row r="116" spans="1:11" ht="15" customHeight="1" x14ac:dyDescent="0.15">
      <c r="A116" s="9"/>
      <c r="B116" s="10"/>
      <c r="C116" s="10" t="s">
        <v>65</v>
      </c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65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 t="s">
        <v>66</v>
      </c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42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 t="s">
        <v>67</v>
      </c>
      <c r="B122" s="10"/>
      <c r="C122" s="10"/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1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 t="s">
        <v>68</v>
      </c>
      <c r="C125" s="10"/>
      <c r="D125" s="11"/>
      <c r="E125" s="15"/>
      <c r="F125" s="17"/>
      <c r="G125" s="44">
        <f>G128</f>
        <v>0</v>
      </c>
      <c r="H125" s="8" t="s">
        <v>24</v>
      </c>
      <c r="J125" s="22">
        <v>36</v>
      </c>
      <c r="K125" s="22">
        <v>2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9"/>
      <c r="B128" s="10"/>
      <c r="C128" s="10" t="s">
        <v>69</v>
      </c>
      <c r="D128" s="11"/>
      <c r="E128" s="15"/>
      <c r="F128" s="17"/>
      <c r="G128" s="44">
        <f>G131+G134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70</v>
      </c>
      <c r="E131" s="15"/>
      <c r="F131" s="17"/>
      <c r="G131" s="45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 t="s">
        <v>71</v>
      </c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72</v>
      </c>
      <c r="F133" s="18">
        <v>1</v>
      </c>
      <c r="G133" s="45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73</v>
      </c>
      <c r="E134" s="15"/>
      <c r="F134" s="17"/>
      <c r="G134" s="45"/>
      <c r="H134" s="8" t="s">
        <v>24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 t="s">
        <v>74</v>
      </c>
      <c r="B137" s="10"/>
      <c r="C137" s="10"/>
      <c r="D137" s="11"/>
      <c r="E137" s="15"/>
      <c r="F137" s="17"/>
      <c r="G137" s="44">
        <f>G140</f>
        <v>0</v>
      </c>
      <c r="H137" s="8" t="s">
        <v>24</v>
      </c>
      <c r="J137" s="22">
        <v>40</v>
      </c>
      <c r="K137" s="22">
        <v>1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 t="s">
        <v>74</v>
      </c>
      <c r="C140" s="10"/>
      <c r="D140" s="11"/>
      <c r="E140" s="15"/>
      <c r="F140" s="17"/>
      <c r="G140" s="44">
        <f>G143+G149</f>
        <v>0</v>
      </c>
      <c r="H140" s="8" t="s">
        <v>24</v>
      </c>
      <c r="J140" s="22">
        <v>41</v>
      </c>
      <c r="K140" s="22">
        <v>2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4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4"/>
      <c r="H142" s="21"/>
      <c r="J142" s="22"/>
      <c r="K142" s="22"/>
    </row>
    <row r="143" spans="1:11" ht="15" customHeight="1" x14ac:dyDescent="0.15">
      <c r="A143" s="9"/>
      <c r="B143" s="10"/>
      <c r="C143" s="10" t="s">
        <v>75</v>
      </c>
      <c r="D143" s="11"/>
      <c r="E143" s="15"/>
      <c r="F143" s="17"/>
      <c r="G143" s="44">
        <f>G146</f>
        <v>0</v>
      </c>
      <c r="H143" s="8" t="s">
        <v>24</v>
      </c>
      <c r="J143" s="22">
        <v>42</v>
      </c>
      <c r="K143" s="22">
        <v>3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76</v>
      </c>
      <c r="E146" s="15"/>
      <c r="F146" s="17"/>
      <c r="G146" s="45"/>
      <c r="H146" s="8" t="s">
        <v>24</v>
      </c>
      <c r="J146" s="22">
        <v>43</v>
      </c>
      <c r="K146" s="22">
        <v>4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/>
      <c r="C149" s="10" t="s">
        <v>77</v>
      </c>
      <c r="D149" s="11"/>
      <c r="E149" s="15"/>
      <c r="F149" s="17"/>
      <c r="G149" s="44">
        <f>G152</f>
        <v>0</v>
      </c>
      <c r="H149" s="8" t="s">
        <v>24</v>
      </c>
      <c r="J149" s="22">
        <v>44</v>
      </c>
      <c r="K149" s="22">
        <v>3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78</v>
      </c>
      <c r="E152" s="15"/>
      <c r="F152" s="17"/>
      <c r="G152" s="45"/>
      <c r="H152" s="8" t="s">
        <v>90</v>
      </c>
      <c r="J152" s="22">
        <v>45</v>
      </c>
      <c r="K152" s="22">
        <v>4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5"/>
      <c r="H154" s="21"/>
      <c r="J154" s="22"/>
      <c r="K154" s="22"/>
    </row>
    <row r="155" spans="1:11" ht="15" customHeight="1" x14ac:dyDescent="0.15">
      <c r="A155" s="9" t="s">
        <v>79</v>
      </c>
      <c r="B155" s="10"/>
      <c r="C155" s="10"/>
      <c r="D155" s="11"/>
      <c r="E155" s="15"/>
      <c r="F155" s="17"/>
      <c r="G155" s="44">
        <f>G17+G20+G41+G104+G122+G137</f>
        <v>0</v>
      </c>
      <c r="H155" s="8" t="s">
        <v>24</v>
      </c>
      <c r="J155" s="22">
        <v>46</v>
      </c>
      <c r="K155" s="22"/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15">
      <c r="A158" s="9" t="s">
        <v>80</v>
      </c>
      <c r="B158" s="10"/>
      <c r="C158" s="10"/>
      <c r="D158" s="11"/>
      <c r="E158" s="15"/>
      <c r="F158" s="17"/>
      <c r="G158" s="45"/>
      <c r="H158" s="8" t="s">
        <v>24</v>
      </c>
      <c r="J158" s="22">
        <v>47</v>
      </c>
      <c r="K158" s="22"/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5"/>
      <c r="H160" s="21"/>
      <c r="J160" s="22"/>
      <c r="K160" s="22"/>
    </row>
    <row r="161" spans="1:11" ht="15" customHeight="1" x14ac:dyDescent="0.15">
      <c r="A161" s="9" t="s">
        <v>81</v>
      </c>
      <c r="B161" s="10"/>
      <c r="C161" s="10"/>
      <c r="D161" s="11"/>
      <c r="E161" s="15"/>
      <c r="F161" s="17"/>
      <c r="G161" s="45"/>
      <c r="H161" s="8" t="s">
        <v>24</v>
      </c>
      <c r="J161" s="22">
        <v>48</v>
      </c>
      <c r="K161" s="22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15">
      <c r="A164" s="9" t="s">
        <v>82</v>
      </c>
      <c r="B164" s="10"/>
      <c r="C164" s="10"/>
      <c r="D164" s="11"/>
      <c r="E164" s="15"/>
      <c r="F164" s="17"/>
      <c r="G164" s="44">
        <f>G155+G158+G161</f>
        <v>0</v>
      </c>
      <c r="H164" s="8" t="s">
        <v>24</v>
      </c>
      <c r="J164" s="22">
        <v>49</v>
      </c>
      <c r="K164" s="22">
        <v>30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15">
      <c r="A167" s="23" t="s">
        <v>83</v>
      </c>
      <c r="B167" s="24"/>
      <c r="C167" s="24"/>
      <c r="D167" s="25"/>
      <c r="E167" s="29"/>
      <c r="F167" s="31"/>
      <c r="G167" s="46">
        <f>G164</f>
        <v>0</v>
      </c>
      <c r="H167" s="33" t="s">
        <v>24</v>
      </c>
      <c r="J167" s="22">
        <v>50</v>
      </c>
      <c r="K167" s="22">
        <v>30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6"/>
      <c r="H168" s="8" t="s">
        <v>24</v>
      </c>
    </row>
    <row r="169" spans="1:11" ht="15" customHeight="1" x14ac:dyDescent="0.15">
      <c r="A169" s="26"/>
      <c r="B169" s="27"/>
      <c r="C169" s="27"/>
      <c r="D169" s="28"/>
      <c r="E169" s="30" t="s">
        <v>25</v>
      </c>
      <c r="F169" s="32">
        <v>1</v>
      </c>
      <c r="G169" s="46"/>
      <c r="H169" s="34"/>
    </row>
    <row r="170" spans="1:11" x14ac:dyDescent="0.15">
      <c r="A170" s="35" t="s">
        <v>84</v>
      </c>
      <c r="B170" s="36" t="s">
        <v>85</v>
      </c>
      <c r="J170" s="22">
        <v>99999</v>
      </c>
    </row>
    <row r="171" spans="1:11" x14ac:dyDescent="0.15">
      <c r="A171" s="35" t="s">
        <v>86</v>
      </c>
      <c r="B171" s="36" t="s">
        <v>87</v>
      </c>
    </row>
    <row r="172" spans="1:11" x14ac:dyDescent="0.15">
      <c r="A172" s="35" t="s">
        <v>88</v>
      </c>
      <c r="B172" s="36" t="s">
        <v>89</v>
      </c>
    </row>
  </sheetData>
  <sheetProtection algorithmName="SHA-512" hashValue="VlPBrnkQcJfqD9rzfZrPfVsnamJdXhpfMT3rEQfpRkR4PCXF8XHb4aeKpAMTSOCs2kfenSzH9lzkPKs4ZP3qLg==" saltValue="49st1yB7Rj1RhTR7Ajjggw==" spinCount="100000" sheet="1" objects="1" scenarios="1"/>
  <mergeCells count="60">
    <mergeCell ref="G158:G160"/>
    <mergeCell ref="G161:G163"/>
    <mergeCell ref="G164:G166"/>
    <mergeCell ref="G167:G169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もえ</cp:lastModifiedBy>
  <cp:lastPrinted>2026-04-06T06:55:45Z</cp:lastPrinted>
  <dcterms:created xsi:type="dcterms:W3CDTF">2026-04-06T06:54:12Z</dcterms:created>
  <dcterms:modified xsi:type="dcterms:W3CDTF">2026-04-06T06:56:40Z</dcterms:modified>
</cp:coreProperties>
</file>